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concurrentCalc="0"/>
</workbook>
</file>

<file path=xl/calcChain.xml><?xml version="1.0" encoding="utf-8"?>
<calcChain xmlns="http://schemas.openxmlformats.org/spreadsheetml/2006/main">
  <c r="AA19" i="3" l="1"/>
  <c r="AB19" i="3"/>
  <c r="AC19" i="3"/>
  <c r="AA20" i="3"/>
  <c r="AB20" i="3"/>
  <c r="AC20" i="3"/>
  <c r="AA21" i="3"/>
  <c r="AB21" i="3"/>
  <c r="AC21" i="3"/>
  <c r="AA22" i="3"/>
  <c r="AB22" i="3"/>
  <c r="AC22" i="3"/>
  <c r="AA23" i="3"/>
  <c r="AB23" i="3"/>
  <c r="AC23" i="3"/>
  <c r="AA24" i="3"/>
  <c r="AB24" i="3"/>
  <c r="AC24" i="3"/>
  <c r="AA25" i="3"/>
  <c r="AB25" i="3"/>
  <c r="AC25" i="3"/>
  <c r="AA26" i="3"/>
  <c r="AB26" i="3"/>
  <c r="AD26" i="3"/>
  <c r="AA27" i="3"/>
  <c r="AB27" i="3"/>
  <c r="AD27" i="3"/>
  <c r="AA28" i="3"/>
  <c r="AB28" i="3"/>
  <c r="AC28" i="3"/>
  <c r="AA29" i="3"/>
  <c r="AB29" i="3"/>
  <c r="AC29" i="3"/>
  <c r="AA30" i="3"/>
  <c r="AB30" i="3"/>
  <c r="AD30" i="3"/>
  <c r="AA31" i="3"/>
  <c r="AB31" i="3"/>
  <c r="AC31" i="3"/>
  <c r="AA32" i="3"/>
  <c r="AB32" i="3"/>
  <c r="AC32" i="3"/>
  <c r="AA33" i="3"/>
  <c r="AB33" i="3"/>
  <c r="AD33" i="3"/>
  <c r="AA34" i="3"/>
  <c r="AB34" i="3"/>
  <c r="AC34" i="3"/>
  <c r="AA35" i="3"/>
  <c r="AB35" i="3"/>
  <c r="AD35" i="3"/>
  <c r="AD31" i="3"/>
  <c r="AD32" i="3"/>
  <c r="AC26" i="3"/>
  <c r="AD24" i="3"/>
  <c r="AD23" i="3"/>
  <c r="AD22" i="3"/>
  <c r="AD29" i="3"/>
  <c r="AC35" i="3"/>
  <c r="AC30" i="3"/>
  <c r="AD20" i="3"/>
  <c r="AD28" i="3"/>
  <c r="AD34" i="3"/>
  <c r="AC33" i="3"/>
  <c r="AD21" i="3"/>
  <c r="AD25" i="3"/>
  <c r="AD19" i="3"/>
  <c r="AC27" i="3"/>
  <c r="AC36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<sst xmlns="http://schemas.openxmlformats.org/spreadsheetml/2006/main" count="98" uniqueCount="95">
  <si>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</si>
  <si>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</si>
  <si>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</si>
  <si>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</si>
  <si>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</si>
  <si>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</si>
  <si>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</si>
  <si>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</si>
  <si>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</si>
  <si>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</si>
  <si>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</si>
  <si>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</si>
  <si>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</si>
  <si>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</si>
  <si>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</si>
  <si>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</si>
  <si>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</si>
  <si>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</si>
  <si>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</si>
  <si>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</si>
  <si>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</si>
  <si>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</si>
  <si>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</si>
  <si>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</si>
  <si>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</si>
  <si>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</si>
  <si>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</si>
  <si>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</si>
  <si>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</si>
  <si>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</si>
  <si>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</si>
  <si>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</si>
  <si>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</si>
  <si>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</si>
  <si>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</si>
  <si>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</si>
  <si>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</si>
  <si>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</si>
  <si>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</si>
  <si>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</si>
  <si>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</si>
  <si>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</si>
  <si>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</si>
  <si>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</si>
  <si>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</si>
  <si>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</si>
  <si>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</si>
  <si>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</si>
  <si>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</si>
  <si>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</si>
  <si>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</si>
  <si>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</si>
  <si>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</si>
  <si>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</si>
  <si>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</si>
  <si>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</si>
  <si>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</si>
  <si>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</si>
  <si>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</si>
  <si>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</si>
  <si>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</si>
  <si>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</si>
  <si>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</si>
  <si>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</si>
  <si>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</si>
  <si>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</si>
  <si>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</si>
  <si>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</si>
  <si>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</si>
  <si>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</si>
  <si>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 xml:space="preserve">г. Самара, обьекты Заказчика </t>
  </si>
  <si>
    <t xml:space="preserve">Транспортные расходы Исполнителя </t>
  </si>
  <si>
    <t>Услуги по по техническому обслуживанию узлов коммерческого учета тепловой энергии и систем погодного регулирования  на 2022 год.
Втом числе:</t>
  </si>
  <si>
    <t>ТО в год УЗЕЛ УЧЕТА ГВС ул. Антонова-Овсеенко, 48</t>
  </si>
  <si>
    <t>ТО в год УЗЕЛ УЧЕТА ГВС ул. Советской Армии, 298 (НФС-1)</t>
  </si>
  <si>
    <t>ТО в год УЗЕЛ УЧЕТА ГВС ул. Луначарского, 52 (ЛНС)</t>
  </si>
  <si>
    <t>ТО в год УЗЕЛ УЧЕТА НСП № 7, ул. Стара Загора, 70а</t>
  </si>
  <si>
    <t>ТО в год УЗЕЛ УЧЕТА  НСП № 9, ул. Стара Загора, 90в</t>
  </si>
  <si>
    <t>ТО в год УЗЕЛ УЧЕТА  НСП № 116, ул. Ново-Вокзальная, 155б</t>
  </si>
  <si>
    <t>ТО в год УЗЕЛ УЧЕТА  НСП № 33а, ул. Ново-Вокзальная, 271а</t>
  </si>
  <si>
    <t>ТО в год УЗЕЛ УЧЕТА  НСП № 45а, ул. Южный проезд, 180а</t>
  </si>
  <si>
    <t>ТО в год УЗЕЛ УЧЕТА  НСП № 47, ул. Никитинская, 79</t>
  </si>
  <si>
    <t>ТО в год УЗЕЛ УЧЕТА  НСП № 35а, Московское шоссе, 320</t>
  </si>
  <si>
    <t>ТО в год УЗЕЛ УЧЕТА  НСП № 151, ул. 22 Партсъезда, 56</t>
  </si>
  <si>
    <t>ТО в год УЗЕЛ УЧЕТА  НФС-2, III-подъем, ул. Бронная, 32</t>
  </si>
  <si>
    <t>ТО в год УЗЕЛ УЧЕТА ГВС, ул. Ульяновская, 2</t>
  </si>
  <si>
    <t>ТО в год УЗЕЛ УЧЕТА ГВС ул. Чапаевская, 234</t>
  </si>
  <si>
    <t>ТО в год УЗЕЛ УЧЕТА  АТЦ, ул. Ставропольская, 35</t>
  </si>
  <si>
    <t>ТО в год УЗЕЛ УЧЕТА  НФС-1, (новый) ул. Советской Армии, 298</t>
  </si>
  <si>
    <t>-</t>
  </si>
  <si>
    <t>Услуги по по техническому обслуживанию узлов коммерческого учета тепловой энергии и систем погодного регулирования  на 2023 год.</t>
  </si>
  <si>
    <t>Поверка. Тепловычислитель ТСРВ-023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</si>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</sst>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75">
    <xf numFmtId="0" fontId="0" fillId="0" borderId="0" xfId="0"/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4" fontId="8" fillId="0" borderId="12" xfId="36" applyNumberFormat="1" applyFont="1" applyFill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7"/>
  <sheetViews>
    <sheetView tabSelected="1" zoomScale="70" zoomScaleNormal="70" zoomScaleSheetLayoutView="11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O1" sqref="O1:P104857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58.6640625" style="1" customWidth="1"/>
    <col min="4" max="4" width="8.33203125" style="1" customWidth="1"/>
    <col min="5" max="5" width="9.5546875" style="1" customWidth="1"/>
    <col min="6" max="6" width="10.88671875" style="1" customWidth="1"/>
    <col min="7" max="7" width="10.88671875" style="1" hidden="1" customWidth="1"/>
    <col min="8" max="8" width="11.6640625" style="1" hidden="1" customWidth="1"/>
    <col min="9" max="9" width="14.6640625" style="1" hidden="1" customWidth="1"/>
    <col min="10" max="10" width="14.44140625" style="1" hidden="1" customWidth="1"/>
    <col min="11" max="11" width="27.5546875" style="1" hidden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x14ac:dyDescent="0.25">
      <c r="F1" s="52"/>
      <c r="V1" s="28"/>
      <c r="AA1" s="1" t="s">
        <v>58</v>
      </c>
    </row>
    <row r="2" spans="1:30" x14ac:dyDescent="0.25">
      <c r="L2" s="52"/>
      <c r="M2" s="52"/>
      <c r="N2" s="52"/>
      <c r="V2" s="28"/>
      <c r="AA2" s="1" t="s">
        <v>59</v>
      </c>
    </row>
    <row r="3" spans="1:30" x14ac:dyDescent="0.25">
      <c r="V3" s="28"/>
      <c r="AA3" s="1" t="s">
        <v>60</v>
      </c>
    </row>
    <row r="4" spans="1:30" ht="16.5" customHeight="1" x14ac:dyDescent="0.25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30" ht="15.75" customHeight="1" x14ac:dyDescent="0.25">
      <c r="C5" s="30" t="s">
        <v>3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30" s="32" customFormat="1" ht="19.5" customHeight="1" x14ac:dyDescent="0.25">
      <c r="C6" s="33" t="s">
        <v>11</v>
      </c>
      <c r="D6" s="65" t="s">
        <v>61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7"/>
    </row>
    <row r="7" spans="1:30" s="32" customFormat="1" ht="19.5" customHeight="1" x14ac:dyDescent="0.25">
      <c r="C7" s="33" t="s">
        <v>28</v>
      </c>
      <c r="D7" s="65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7"/>
    </row>
    <row r="8" spans="1:30" s="32" customFormat="1" ht="19.5" customHeight="1" x14ac:dyDescent="0.25">
      <c r="C8" s="33" t="s">
        <v>22</v>
      </c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7"/>
    </row>
    <row r="9" spans="1:30" s="32" customFormat="1" ht="19.5" customHeight="1" x14ac:dyDescent="0.25">
      <c r="C9" s="33" t="s">
        <v>21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</row>
    <row r="10" spans="1:30" s="32" customFormat="1" ht="19.5" customHeight="1" x14ac:dyDescent="0.25">
      <c r="C10" s="33" t="s">
        <v>9</v>
      </c>
      <c r="D10" s="65" t="s">
        <v>90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7"/>
    </row>
    <row r="11" spans="1:30" s="32" customFormat="1" ht="27" customHeight="1" x14ac:dyDescent="0.25">
      <c r="C11" s="33" t="s">
        <v>10</v>
      </c>
      <c r="D11" s="65" t="s">
        <v>70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7"/>
    </row>
    <row r="12" spans="1:30" s="32" customFormat="1" ht="45.75" customHeight="1" x14ac:dyDescent="0.25">
      <c r="C12" s="33" t="s">
        <v>20</v>
      </c>
      <c r="D12" s="65" t="s">
        <v>71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7"/>
    </row>
    <row r="13" spans="1:30" ht="16.5" customHeight="1" x14ac:dyDescent="0.25"/>
    <row r="14" spans="1:30" ht="25.5" customHeight="1" x14ac:dyDescent="0.25">
      <c r="A14" s="58" t="s">
        <v>6</v>
      </c>
      <c r="B14" s="55" t="s">
        <v>26</v>
      </c>
      <c r="C14" s="58" t="s">
        <v>1</v>
      </c>
      <c r="D14" s="55" t="s">
        <v>4</v>
      </c>
      <c r="E14" s="55" t="s">
        <v>52</v>
      </c>
      <c r="F14" s="58" t="s">
        <v>53</v>
      </c>
      <c r="G14" s="58"/>
      <c r="H14" s="58"/>
      <c r="I14" s="58"/>
      <c r="J14" s="55" t="s">
        <v>67</v>
      </c>
      <c r="K14" s="55" t="s">
        <v>55</v>
      </c>
      <c r="L14" s="63" t="s">
        <v>68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55" t="s">
        <v>56</v>
      </c>
      <c r="AB14" s="55" t="s">
        <v>69</v>
      </c>
      <c r="AC14" s="55" t="s">
        <v>29</v>
      </c>
      <c r="AD14" s="69" t="s">
        <v>49</v>
      </c>
    </row>
    <row r="15" spans="1:30" ht="28.5" customHeight="1" x14ac:dyDescent="0.25">
      <c r="A15" s="58"/>
      <c r="B15" s="56"/>
      <c r="C15" s="58"/>
      <c r="D15" s="56"/>
      <c r="E15" s="56"/>
      <c r="F15" s="58" t="s">
        <v>19</v>
      </c>
      <c r="G15" s="58" t="s">
        <v>12</v>
      </c>
      <c r="H15" s="58" t="s">
        <v>13</v>
      </c>
      <c r="I15" s="58" t="s">
        <v>27</v>
      </c>
      <c r="J15" s="56"/>
      <c r="K15" s="56"/>
      <c r="L15" s="63" t="s">
        <v>50</v>
      </c>
      <c r="M15" s="64"/>
      <c r="N15" s="64"/>
      <c r="O15" s="64"/>
      <c r="P15" s="64"/>
      <c r="Q15" s="63" t="s">
        <v>54</v>
      </c>
      <c r="R15" s="64"/>
      <c r="S15" s="64"/>
      <c r="T15" s="64"/>
      <c r="U15" s="64"/>
      <c r="V15" s="58" t="s">
        <v>51</v>
      </c>
      <c r="W15" s="58"/>
      <c r="X15" s="58"/>
      <c r="Y15" s="58"/>
      <c r="Z15" s="58"/>
      <c r="AA15" s="56"/>
      <c r="AB15" s="56"/>
      <c r="AC15" s="56"/>
      <c r="AD15" s="70"/>
    </row>
    <row r="16" spans="1:30" ht="72.75" customHeight="1" x14ac:dyDescent="0.25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43" t="s">
        <v>92</v>
      </c>
      <c r="M16" s="43" t="s">
        <v>93</v>
      </c>
      <c r="N16" s="51" t="s">
        <v>94</v>
      </c>
      <c r="Q16" s="43" t="s">
        <v>14</v>
      </c>
      <c r="R16" s="43" t="s">
        <v>15</v>
      </c>
      <c r="S16" s="43" t="s">
        <v>23</v>
      </c>
      <c r="T16" s="43" t="s">
        <v>30</v>
      </c>
      <c r="U16" s="43" t="s">
        <v>31</v>
      </c>
      <c r="V16" s="43" t="s">
        <v>16</v>
      </c>
      <c r="W16" s="43" t="s">
        <v>17</v>
      </c>
      <c r="X16" s="43" t="s">
        <v>18</v>
      </c>
      <c r="Y16" s="43" t="s">
        <v>32</v>
      </c>
      <c r="Z16" s="43" t="s">
        <v>33</v>
      </c>
      <c r="AA16" s="57"/>
      <c r="AB16" s="57"/>
      <c r="AC16" s="57"/>
      <c r="AD16" s="71"/>
    </row>
    <row r="17" spans="1:30" s="54" customFormat="1" ht="15.75" customHeight="1" x14ac:dyDescent="0.25">
      <c r="A17" s="43">
        <v>1</v>
      </c>
      <c r="B17" s="53">
        <v>2</v>
      </c>
      <c r="C17" s="47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43" t="s">
        <v>34</v>
      </c>
      <c r="M17" s="43" t="s">
        <v>35</v>
      </c>
      <c r="N17" s="43" t="s">
        <v>36</v>
      </c>
      <c r="O17" s="43" t="s">
        <v>37</v>
      </c>
      <c r="P17" s="43" t="s">
        <v>38</v>
      </c>
      <c r="Q17" s="43" t="s">
        <v>39</v>
      </c>
      <c r="R17" s="43" t="s">
        <v>40</v>
      </c>
      <c r="S17" s="43" t="s">
        <v>41</v>
      </c>
      <c r="T17" s="43" t="s">
        <v>42</v>
      </c>
      <c r="U17" s="43" t="s">
        <v>43</v>
      </c>
      <c r="V17" s="43" t="s">
        <v>44</v>
      </c>
      <c r="W17" s="43" t="s">
        <v>45</v>
      </c>
      <c r="X17" s="43" t="s">
        <v>46</v>
      </c>
      <c r="Y17" s="43" t="s">
        <v>47</v>
      </c>
      <c r="Z17" s="43" t="s">
        <v>48</v>
      </c>
      <c r="AA17" s="42">
        <v>13</v>
      </c>
      <c r="AB17" s="42">
        <v>14</v>
      </c>
      <c r="AC17" s="42">
        <v>15</v>
      </c>
      <c r="AD17" s="42">
        <v>16</v>
      </c>
    </row>
    <row r="18" spans="1:30" ht="84.75" customHeight="1" x14ac:dyDescent="0.25">
      <c r="A18" s="2">
        <v>1</v>
      </c>
      <c r="B18" s="3"/>
      <c r="C18" s="34" t="s">
        <v>72</v>
      </c>
      <c r="D18" s="26" t="s">
        <v>64</v>
      </c>
      <c r="E18" s="4"/>
      <c r="F18" s="35"/>
      <c r="G18" s="36"/>
      <c r="H18" s="27"/>
      <c r="I18" s="27"/>
      <c r="J18" s="7"/>
      <c r="K18" s="4"/>
      <c r="L18" s="37"/>
      <c r="M18" s="37"/>
      <c r="N18" s="37"/>
      <c r="O18" s="37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6"/>
      <c r="AB18" s="8"/>
      <c r="AC18" s="8"/>
      <c r="AD18" s="21"/>
    </row>
    <row r="19" spans="1:30" x14ac:dyDescent="0.25">
      <c r="A19" s="2">
        <v>2</v>
      </c>
      <c r="B19" s="2"/>
      <c r="C19" s="38" t="s">
        <v>73</v>
      </c>
      <c r="D19" s="7"/>
      <c r="E19" s="39">
        <v>1</v>
      </c>
      <c r="F19" s="24">
        <v>25000</v>
      </c>
      <c r="G19" s="4"/>
      <c r="H19" s="5"/>
      <c r="I19" s="5"/>
      <c r="J19" s="22"/>
      <c r="K19" s="23"/>
      <c r="L19" s="49">
        <v>31638.400000000001</v>
      </c>
      <c r="M19" s="49">
        <v>31394.400000000005</v>
      </c>
      <c r="N19" s="50">
        <v>30480</v>
      </c>
      <c r="O19" s="37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6">
        <f t="shared" ref="AA19:AA34" si="0">COUNTIF(K19:Z19,"&gt;0")</f>
        <v>3</v>
      </c>
      <c r="AB19" s="8">
        <f t="shared" ref="AB19:AB34" si="1">CEILING(SUM(K19:Z19)/COUNTIF(K19:Z19,"&gt;0"),0.01)</f>
        <v>31170.940000000002</v>
      </c>
      <c r="AC19" s="8">
        <f t="shared" ref="AC19:AC34" si="2">AB19*E19</f>
        <v>31170.940000000002</v>
      </c>
      <c r="AD19" s="21">
        <f t="shared" ref="AD19:AD34" si="3">STDEV(K19:Z19)/AB19*100</f>
        <v>1.9591208671425486</v>
      </c>
    </row>
    <row r="20" spans="1:30" x14ac:dyDescent="0.25">
      <c r="A20" s="2">
        <v>3</v>
      </c>
      <c r="B20" s="2"/>
      <c r="C20" s="38" t="s">
        <v>74</v>
      </c>
      <c r="D20" s="7"/>
      <c r="E20" s="39">
        <v>1</v>
      </c>
      <c r="F20" s="24">
        <v>22000</v>
      </c>
      <c r="G20" s="4"/>
      <c r="H20" s="5"/>
      <c r="I20" s="5"/>
      <c r="J20" s="22"/>
      <c r="K20" s="23"/>
      <c r="L20" s="49">
        <v>27278.799999999999</v>
      </c>
      <c r="M20" s="50">
        <v>27068.400000000001</v>
      </c>
      <c r="N20" s="50">
        <v>26280</v>
      </c>
      <c r="O20" s="37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6">
        <f t="shared" si="0"/>
        <v>3</v>
      </c>
      <c r="AB20" s="8">
        <f t="shared" si="1"/>
        <v>26875.74</v>
      </c>
      <c r="AC20" s="8">
        <f t="shared" si="2"/>
        <v>26875.74</v>
      </c>
      <c r="AD20" s="21">
        <f t="shared" si="3"/>
        <v>1.959151662886462</v>
      </c>
    </row>
    <row r="21" spans="1:30" x14ac:dyDescent="0.25">
      <c r="A21" s="2">
        <v>4</v>
      </c>
      <c r="B21" s="2"/>
      <c r="C21" s="38" t="s">
        <v>75</v>
      </c>
      <c r="D21" s="7"/>
      <c r="E21" s="39">
        <v>1</v>
      </c>
      <c r="F21" s="24">
        <v>22000</v>
      </c>
      <c r="G21" s="4"/>
      <c r="H21" s="5"/>
      <c r="I21" s="5"/>
      <c r="J21" s="22"/>
      <c r="K21" s="23"/>
      <c r="L21" s="49">
        <v>27278.799999999999</v>
      </c>
      <c r="M21" s="50">
        <v>27068.400000000001</v>
      </c>
      <c r="N21" s="50">
        <v>26280</v>
      </c>
      <c r="O21" s="37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6">
        <f t="shared" si="0"/>
        <v>3</v>
      </c>
      <c r="AB21" s="8">
        <f t="shared" si="1"/>
        <v>26875.74</v>
      </c>
      <c r="AC21" s="8">
        <f t="shared" si="2"/>
        <v>26875.74</v>
      </c>
      <c r="AD21" s="21">
        <f t="shared" si="3"/>
        <v>1.959151662886462</v>
      </c>
    </row>
    <row r="22" spans="1:30" x14ac:dyDescent="0.25">
      <c r="A22" s="2">
        <v>5</v>
      </c>
      <c r="B22" s="2"/>
      <c r="C22" s="38" t="s">
        <v>76</v>
      </c>
      <c r="D22" s="7"/>
      <c r="E22" s="39">
        <v>1</v>
      </c>
      <c r="F22" s="24">
        <v>23000</v>
      </c>
      <c r="G22" s="4"/>
      <c r="H22" s="5"/>
      <c r="I22" s="5"/>
      <c r="J22" s="22"/>
      <c r="K22" s="23"/>
      <c r="L22" s="49">
        <v>29271.8</v>
      </c>
      <c r="M22" s="50">
        <v>29046.000000000004</v>
      </c>
      <c r="N22" s="50">
        <v>28200</v>
      </c>
      <c r="O22" s="37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6">
        <f t="shared" si="0"/>
        <v>3</v>
      </c>
      <c r="AB22" s="8">
        <f t="shared" si="1"/>
        <v>28839.27</v>
      </c>
      <c r="AC22" s="8">
        <f t="shared" si="2"/>
        <v>28839.27</v>
      </c>
      <c r="AD22" s="21">
        <f t="shared" si="3"/>
        <v>1.9591888553069852</v>
      </c>
    </row>
    <row r="23" spans="1:30" x14ac:dyDescent="0.25">
      <c r="A23" s="2">
        <v>6</v>
      </c>
      <c r="B23" s="2"/>
      <c r="C23" s="38" t="s">
        <v>77</v>
      </c>
      <c r="D23" s="7"/>
      <c r="E23" s="39">
        <v>1</v>
      </c>
      <c r="F23" s="24">
        <v>23000</v>
      </c>
      <c r="G23" s="4"/>
      <c r="H23" s="5"/>
      <c r="I23" s="5"/>
      <c r="J23" s="22"/>
      <c r="K23" s="23"/>
      <c r="L23" s="49">
        <v>29271.8</v>
      </c>
      <c r="M23" s="50">
        <v>29046.000000000004</v>
      </c>
      <c r="N23" s="50">
        <v>28200</v>
      </c>
      <c r="O23" s="37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6">
        <f t="shared" si="0"/>
        <v>3</v>
      </c>
      <c r="AB23" s="8">
        <f t="shared" si="1"/>
        <v>28839.27</v>
      </c>
      <c r="AC23" s="8">
        <f t="shared" si="2"/>
        <v>28839.27</v>
      </c>
      <c r="AD23" s="21">
        <f t="shared" si="3"/>
        <v>1.9591888553069852</v>
      </c>
    </row>
    <row r="24" spans="1:30" x14ac:dyDescent="0.25">
      <c r="A24" s="2">
        <v>7</v>
      </c>
      <c r="B24" s="2"/>
      <c r="C24" s="38" t="s">
        <v>78</v>
      </c>
      <c r="D24" s="7"/>
      <c r="E24" s="39">
        <v>1</v>
      </c>
      <c r="F24" s="24">
        <v>23000</v>
      </c>
      <c r="G24" s="4"/>
      <c r="H24" s="5"/>
      <c r="I24" s="5"/>
      <c r="J24" s="22"/>
      <c r="K24" s="23"/>
      <c r="L24" s="49">
        <v>29271.8</v>
      </c>
      <c r="M24" s="50">
        <v>29046.000000000004</v>
      </c>
      <c r="N24" s="50">
        <v>28200</v>
      </c>
      <c r="O24" s="37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6">
        <f t="shared" si="0"/>
        <v>3</v>
      </c>
      <c r="AB24" s="8">
        <f t="shared" si="1"/>
        <v>28839.27</v>
      </c>
      <c r="AC24" s="8">
        <f t="shared" si="2"/>
        <v>28839.27</v>
      </c>
      <c r="AD24" s="21">
        <f t="shared" si="3"/>
        <v>1.9591888553069852</v>
      </c>
    </row>
    <row r="25" spans="1:30" x14ac:dyDescent="0.25">
      <c r="A25" s="2">
        <v>8</v>
      </c>
      <c r="B25" s="2"/>
      <c r="C25" s="38" t="s">
        <v>79</v>
      </c>
      <c r="D25" s="7"/>
      <c r="E25" s="39">
        <v>1</v>
      </c>
      <c r="F25" s="24">
        <v>23000</v>
      </c>
      <c r="G25" s="4"/>
      <c r="H25" s="5"/>
      <c r="I25" s="5"/>
      <c r="J25" s="22"/>
      <c r="K25" s="23"/>
      <c r="L25" s="49">
        <v>29271.8</v>
      </c>
      <c r="M25" s="50">
        <v>29046.000000000004</v>
      </c>
      <c r="N25" s="50">
        <v>28200</v>
      </c>
      <c r="O25" s="37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6">
        <f t="shared" si="0"/>
        <v>3</v>
      </c>
      <c r="AB25" s="8">
        <f t="shared" si="1"/>
        <v>28839.27</v>
      </c>
      <c r="AC25" s="8">
        <f t="shared" si="2"/>
        <v>28839.27</v>
      </c>
      <c r="AD25" s="21">
        <f t="shared" si="3"/>
        <v>1.9591888553069852</v>
      </c>
    </row>
    <row r="26" spans="1:30" x14ac:dyDescent="0.25">
      <c r="A26" s="2">
        <v>9</v>
      </c>
      <c r="B26" s="2"/>
      <c r="C26" s="38" t="s">
        <v>80</v>
      </c>
      <c r="D26" s="7"/>
      <c r="E26" s="39">
        <v>1</v>
      </c>
      <c r="F26" s="24">
        <v>23000</v>
      </c>
      <c r="G26" s="4"/>
      <c r="H26" s="5"/>
      <c r="I26" s="5"/>
      <c r="J26" s="22"/>
      <c r="K26" s="23"/>
      <c r="L26" s="49">
        <v>29271.8</v>
      </c>
      <c r="M26" s="50">
        <v>29046.000000000004</v>
      </c>
      <c r="N26" s="50">
        <v>28200</v>
      </c>
      <c r="O26" s="37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6">
        <f t="shared" si="0"/>
        <v>3</v>
      </c>
      <c r="AB26" s="8">
        <f t="shared" si="1"/>
        <v>28839.27</v>
      </c>
      <c r="AC26" s="8">
        <f t="shared" si="2"/>
        <v>28839.27</v>
      </c>
      <c r="AD26" s="21">
        <f t="shared" si="3"/>
        <v>1.9591888553069852</v>
      </c>
    </row>
    <row r="27" spans="1:30" x14ac:dyDescent="0.25">
      <c r="A27" s="2">
        <v>10</v>
      </c>
      <c r="B27" s="2"/>
      <c r="C27" s="38" t="s">
        <v>81</v>
      </c>
      <c r="D27" s="7"/>
      <c r="E27" s="39">
        <v>1</v>
      </c>
      <c r="F27" s="24">
        <v>23000</v>
      </c>
      <c r="G27" s="4"/>
      <c r="H27" s="5"/>
      <c r="I27" s="5"/>
      <c r="J27" s="22"/>
      <c r="K27" s="23"/>
      <c r="L27" s="49">
        <v>29271.8</v>
      </c>
      <c r="M27" s="50">
        <v>29046.000000000004</v>
      </c>
      <c r="N27" s="50">
        <v>28200</v>
      </c>
      <c r="O27" s="37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6">
        <f t="shared" si="0"/>
        <v>3</v>
      </c>
      <c r="AB27" s="8">
        <f t="shared" si="1"/>
        <v>28839.27</v>
      </c>
      <c r="AC27" s="8">
        <f t="shared" si="2"/>
        <v>28839.27</v>
      </c>
      <c r="AD27" s="21">
        <f t="shared" si="3"/>
        <v>1.9591888553069852</v>
      </c>
    </row>
    <row r="28" spans="1:30" x14ac:dyDescent="0.25">
      <c r="A28" s="2">
        <v>11</v>
      </c>
      <c r="B28" s="2"/>
      <c r="C28" s="38" t="s">
        <v>82</v>
      </c>
      <c r="D28" s="7"/>
      <c r="E28" s="39">
        <v>1</v>
      </c>
      <c r="F28" s="24">
        <v>23000</v>
      </c>
      <c r="G28" s="4"/>
      <c r="H28" s="5"/>
      <c r="I28" s="5"/>
      <c r="J28" s="22"/>
      <c r="K28" s="23"/>
      <c r="L28" s="49">
        <v>29271.8</v>
      </c>
      <c r="M28" s="50">
        <v>29046.000000000004</v>
      </c>
      <c r="N28" s="50">
        <v>28200</v>
      </c>
      <c r="O28" s="37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6">
        <f t="shared" si="0"/>
        <v>3</v>
      </c>
      <c r="AB28" s="8">
        <f t="shared" si="1"/>
        <v>28839.27</v>
      </c>
      <c r="AC28" s="8">
        <f t="shared" si="2"/>
        <v>28839.27</v>
      </c>
      <c r="AD28" s="21">
        <f t="shared" si="3"/>
        <v>1.9591888553069852</v>
      </c>
    </row>
    <row r="29" spans="1:30" x14ac:dyDescent="0.25">
      <c r="A29" s="2">
        <v>12</v>
      </c>
      <c r="B29" s="2"/>
      <c r="C29" s="38" t="s">
        <v>83</v>
      </c>
      <c r="D29" s="7"/>
      <c r="E29" s="40">
        <v>1</v>
      </c>
      <c r="F29" s="24">
        <v>23000</v>
      </c>
      <c r="G29" s="4"/>
      <c r="H29" s="5"/>
      <c r="I29" s="5"/>
      <c r="J29" s="22"/>
      <c r="K29" s="23"/>
      <c r="L29" s="49">
        <v>29271.8</v>
      </c>
      <c r="M29" s="50">
        <v>29046.000000000004</v>
      </c>
      <c r="N29" s="50">
        <v>28200</v>
      </c>
      <c r="O29" s="37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6">
        <f t="shared" si="0"/>
        <v>3</v>
      </c>
      <c r="AB29" s="8">
        <f t="shared" si="1"/>
        <v>28839.27</v>
      </c>
      <c r="AC29" s="8">
        <f t="shared" si="2"/>
        <v>28839.27</v>
      </c>
      <c r="AD29" s="21">
        <f t="shared" si="3"/>
        <v>1.9591888553069852</v>
      </c>
    </row>
    <row r="30" spans="1:30" x14ac:dyDescent="0.25">
      <c r="A30" s="2">
        <v>13</v>
      </c>
      <c r="B30" s="2"/>
      <c r="C30" s="38" t="s">
        <v>84</v>
      </c>
      <c r="D30" s="7"/>
      <c r="E30" s="40">
        <v>1</v>
      </c>
      <c r="F30" s="24">
        <v>23000</v>
      </c>
      <c r="G30" s="4"/>
      <c r="H30" s="5"/>
      <c r="I30" s="5"/>
      <c r="J30" s="22"/>
      <c r="K30" s="23"/>
      <c r="L30" s="49">
        <v>29271.8</v>
      </c>
      <c r="M30" s="50">
        <v>29046.000000000004</v>
      </c>
      <c r="N30" s="50">
        <v>28200</v>
      </c>
      <c r="O30" s="37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6">
        <f t="shared" si="0"/>
        <v>3</v>
      </c>
      <c r="AB30" s="8">
        <f t="shared" si="1"/>
        <v>28839.27</v>
      </c>
      <c r="AC30" s="8">
        <f t="shared" si="2"/>
        <v>28839.27</v>
      </c>
      <c r="AD30" s="21">
        <f t="shared" si="3"/>
        <v>1.9591888553069852</v>
      </c>
    </row>
    <row r="31" spans="1:30" x14ac:dyDescent="0.25">
      <c r="A31" s="2">
        <v>14</v>
      </c>
      <c r="B31" s="2"/>
      <c r="C31" s="38" t="s">
        <v>85</v>
      </c>
      <c r="D31" s="7"/>
      <c r="E31" s="40">
        <v>1</v>
      </c>
      <c r="F31" s="24">
        <v>23000</v>
      </c>
      <c r="G31" s="4"/>
      <c r="H31" s="5"/>
      <c r="I31" s="5"/>
      <c r="J31" s="22"/>
      <c r="K31" s="23"/>
      <c r="L31" s="49">
        <v>29998.399999999998</v>
      </c>
      <c r="M31" s="50">
        <v>29767.000000000004</v>
      </c>
      <c r="N31" s="50">
        <v>28900</v>
      </c>
      <c r="O31" s="37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6">
        <f t="shared" si="0"/>
        <v>3</v>
      </c>
      <c r="AB31" s="8">
        <f t="shared" si="1"/>
        <v>29555.14</v>
      </c>
      <c r="AC31" s="8">
        <f t="shared" si="2"/>
        <v>29555.14</v>
      </c>
      <c r="AD31" s="21">
        <f t="shared" si="3"/>
        <v>1.9591823200733174</v>
      </c>
    </row>
    <row r="32" spans="1:30" x14ac:dyDescent="0.25">
      <c r="A32" s="2">
        <v>15</v>
      </c>
      <c r="B32" s="2"/>
      <c r="C32" s="38" t="s">
        <v>86</v>
      </c>
      <c r="D32" s="7"/>
      <c r="E32" s="40">
        <v>1</v>
      </c>
      <c r="F32" s="24">
        <v>33000</v>
      </c>
      <c r="G32" s="4"/>
      <c r="H32" s="5"/>
      <c r="I32" s="5"/>
      <c r="J32" s="22"/>
      <c r="K32" s="23"/>
      <c r="L32" s="49">
        <v>38686.499999999993</v>
      </c>
      <c r="M32" s="50">
        <v>38388.100000000006</v>
      </c>
      <c r="N32" s="50">
        <v>37270</v>
      </c>
      <c r="O32" s="37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6">
        <f t="shared" si="0"/>
        <v>3</v>
      </c>
      <c r="AB32" s="8">
        <f t="shared" si="1"/>
        <v>38114.870000000003</v>
      </c>
      <c r="AC32" s="8">
        <f t="shared" si="2"/>
        <v>38114.870000000003</v>
      </c>
      <c r="AD32" s="21">
        <f t="shared" si="3"/>
        <v>1.959164898198112</v>
      </c>
    </row>
    <row r="33" spans="1:30" x14ac:dyDescent="0.25">
      <c r="A33" s="2">
        <v>16</v>
      </c>
      <c r="B33" s="2"/>
      <c r="C33" s="38" t="s">
        <v>87</v>
      </c>
      <c r="D33" s="7"/>
      <c r="E33" s="40">
        <v>1</v>
      </c>
      <c r="F33" s="24">
        <v>59000</v>
      </c>
      <c r="G33" s="4"/>
      <c r="H33" s="5"/>
      <c r="I33" s="5"/>
      <c r="J33" s="22"/>
      <c r="K33" s="23"/>
      <c r="L33" s="49">
        <v>66805.93333333332</v>
      </c>
      <c r="M33" s="50">
        <v>66290.800000000017</v>
      </c>
      <c r="N33" s="50">
        <v>64360</v>
      </c>
      <c r="O33" s="37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6">
        <f t="shared" si="0"/>
        <v>3</v>
      </c>
      <c r="AB33" s="8">
        <f t="shared" si="1"/>
        <v>65818.92</v>
      </c>
      <c r="AC33" s="8">
        <f t="shared" si="2"/>
        <v>65818.92</v>
      </c>
      <c r="AD33" s="21">
        <f t="shared" si="3"/>
        <v>1.9590727147184468</v>
      </c>
    </row>
    <row r="34" spans="1:30" x14ac:dyDescent="0.25">
      <c r="A34" s="2">
        <v>17</v>
      </c>
      <c r="B34" s="2"/>
      <c r="C34" s="38" t="s">
        <v>88</v>
      </c>
      <c r="D34" s="7"/>
      <c r="E34" s="40">
        <v>1</v>
      </c>
      <c r="F34" s="24">
        <v>23000</v>
      </c>
      <c r="G34" s="4"/>
      <c r="H34" s="5"/>
      <c r="I34" s="5"/>
      <c r="J34" s="22"/>
      <c r="K34" s="23"/>
      <c r="L34" s="49">
        <v>29271.8</v>
      </c>
      <c r="M34" s="50">
        <v>29046.000000000004</v>
      </c>
      <c r="N34" s="50">
        <v>28200</v>
      </c>
      <c r="O34" s="37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6">
        <f t="shared" si="0"/>
        <v>3</v>
      </c>
      <c r="AB34" s="8">
        <f t="shared" si="1"/>
        <v>28839.27</v>
      </c>
      <c r="AC34" s="8">
        <f t="shared" si="2"/>
        <v>28839.27</v>
      </c>
      <c r="AD34" s="21">
        <f t="shared" si="3"/>
        <v>1.9591888553069852</v>
      </c>
    </row>
    <row r="35" spans="1:30" x14ac:dyDescent="0.25">
      <c r="A35" s="2">
        <v>18</v>
      </c>
      <c r="B35" s="2"/>
      <c r="C35" s="33" t="s">
        <v>91</v>
      </c>
      <c r="D35" s="7"/>
      <c r="E35" s="41">
        <v>1</v>
      </c>
      <c r="F35" s="24" t="s">
        <v>89</v>
      </c>
      <c r="G35" s="4"/>
      <c r="H35" s="5"/>
      <c r="I35" s="5"/>
      <c r="J35" s="22"/>
      <c r="K35" s="23"/>
      <c r="L35" s="49">
        <v>4933.3333333333339</v>
      </c>
      <c r="M35" s="50">
        <v>4850</v>
      </c>
      <c r="N35" s="50">
        <v>4708.3333333333339</v>
      </c>
      <c r="O35" s="37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6">
        <f t="shared" ref="AA35" si="4">COUNTIF(K35:Z35,"&gt;0")</f>
        <v>3</v>
      </c>
      <c r="AB35" s="8">
        <f t="shared" ref="AB35" si="5">CEILING(SUM(K35:Z35)/COUNTIF(K35:Z35,"&gt;0"),0.01)</f>
        <v>4830.5600000000004</v>
      </c>
      <c r="AC35" s="8">
        <f t="shared" ref="AC35" si="6">AB35*E35</f>
        <v>4830.5600000000004</v>
      </c>
      <c r="AD35" s="21">
        <f t="shared" ref="AD35" si="7">STDEV(K35:Z35)/AB35*100</f>
        <v>2.354867900000007</v>
      </c>
    </row>
    <row r="36" spans="1:30" ht="24" customHeight="1" x14ac:dyDescent="0.25">
      <c r="A36" s="2"/>
      <c r="B36" s="18"/>
      <c r="C36" s="73" t="s">
        <v>5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19"/>
      <c r="AC36" s="19">
        <f>SUM(AC19:AC35)</f>
        <v>511634.61000000004</v>
      </c>
      <c r="AD36" s="20"/>
    </row>
    <row r="37" spans="1:30" ht="13.5" customHeight="1" x14ac:dyDescent="0.25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30" s="11" customFormat="1" ht="13.5" customHeight="1" x14ac:dyDescent="0.25">
      <c r="C38" s="11" t="s">
        <v>8</v>
      </c>
    </row>
    <row r="39" spans="1:30" s="11" customFormat="1" ht="15" customHeight="1" x14ac:dyDescent="0.25">
      <c r="C39" s="12"/>
    </row>
    <row r="40" spans="1:30" s="11" customFormat="1" ht="15" customHeight="1" x14ac:dyDescent="0.25">
      <c r="C40" s="12"/>
    </row>
    <row r="41" spans="1:30" s="11" customFormat="1" ht="15" customHeight="1" x14ac:dyDescent="0.25">
      <c r="C41" s="12"/>
    </row>
    <row r="42" spans="1:30" s="11" customFormat="1" ht="15" customHeight="1" x14ac:dyDescent="0.25">
      <c r="C42" s="12"/>
    </row>
    <row r="43" spans="1:30" ht="13.5" customHeight="1" x14ac:dyDescent="0.25">
      <c r="L43" s="13"/>
    </row>
    <row r="44" spans="1:30" ht="13.5" customHeight="1" x14ac:dyDescent="0.25">
      <c r="C44" s="14" t="s">
        <v>0</v>
      </c>
    </row>
    <row r="45" spans="1:30" ht="13.5" customHeight="1" x14ac:dyDescent="0.25"/>
    <row r="46" spans="1:30" ht="13.5" customHeight="1" x14ac:dyDescent="0.25">
      <c r="C46" s="46"/>
      <c r="D46" s="15"/>
      <c r="E46" s="15"/>
      <c r="F46" s="59" t="s">
        <v>65</v>
      </c>
      <c r="G46" s="59"/>
      <c r="H46" s="59"/>
      <c r="I46" s="59"/>
      <c r="J46" s="59"/>
      <c r="K46" s="16"/>
      <c r="L46" s="59"/>
      <c r="M46" s="59"/>
      <c r="N46" s="59"/>
      <c r="O46" s="45"/>
      <c r="P46" s="45"/>
      <c r="V46" s="62" t="s">
        <v>66</v>
      </c>
      <c r="W46" s="59"/>
      <c r="X46" s="59"/>
      <c r="Y46" s="59"/>
      <c r="Z46" s="59"/>
      <c r="AA46" s="59"/>
      <c r="AB46" s="59"/>
      <c r="AC46" s="29"/>
    </row>
    <row r="47" spans="1:30" ht="13.5" customHeight="1" x14ac:dyDescent="0.25">
      <c r="C47" s="44" t="s">
        <v>2</v>
      </c>
      <c r="D47" s="15"/>
      <c r="E47" s="15"/>
      <c r="F47" s="61" t="s">
        <v>24</v>
      </c>
      <c r="G47" s="61"/>
      <c r="H47" s="61"/>
      <c r="I47" s="61"/>
      <c r="J47" s="61"/>
      <c r="L47" s="60" t="s">
        <v>7</v>
      </c>
      <c r="M47" s="60"/>
      <c r="N47" s="60"/>
      <c r="O47" s="45"/>
      <c r="P47" s="45"/>
      <c r="V47" s="61"/>
      <c r="W47" s="61"/>
      <c r="X47" s="61"/>
      <c r="Y47" s="61"/>
      <c r="Z47" s="61"/>
      <c r="AA47" s="61"/>
      <c r="AB47" s="61"/>
    </row>
    <row r="48" spans="1:30" ht="13.5" customHeight="1" x14ac:dyDescent="0.25">
      <c r="C48" s="17"/>
    </row>
    <row r="49" spans="3:30" ht="13.5" customHeight="1" x14ac:dyDescent="0.25">
      <c r="C49" s="14" t="s">
        <v>25</v>
      </c>
    </row>
    <row r="50" spans="3:30" ht="13.5" customHeight="1" x14ac:dyDescent="0.25"/>
    <row r="51" spans="3:30" x14ac:dyDescent="0.25">
      <c r="C51" s="46"/>
      <c r="D51" s="15"/>
      <c r="E51" s="15"/>
      <c r="F51" s="59" t="s">
        <v>62</v>
      </c>
      <c r="G51" s="59"/>
      <c r="H51" s="59"/>
      <c r="I51" s="59"/>
      <c r="J51" s="59"/>
      <c r="K51" s="16"/>
      <c r="L51" s="59"/>
      <c r="M51" s="59"/>
      <c r="N51" s="59"/>
      <c r="O51" s="45"/>
      <c r="P51" s="45"/>
      <c r="V51" s="62" t="s">
        <v>63</v>
      </c>
      <c r="W51" s="59"/>
      <c r="X51" s="59"/>
      <c r="Y51" s="59"/>
      <c r="Z51" s="59"/>
      <c r="AA51" s="59"/>
      <c r="AB51" s="59"/>
    </row>
    <row r="52" spans="3:30" x14ac:dyDescent="0.25">
      <c r="C52" s="44" t="s">
        <v>2</v>
      </c>
      <c r="D52" s="15"/>
      <c r="E52" s="15"/>
      <c r="F52" s="61" t="s">
        <v>24</v>
      </c>
      <c r="G52" s="61"/>
      <c r="H52" s="61"/>
      <c r="I52" s="61"/>
      <c r="J52" s="61"/>
      <c r="L52" s="60" t="s">
        <v>7</v>
      </c>
      <c r="M52" s="60"/>
      <c r="N52" s="60"/>
      <c r="O52" s="45"/>
      <c r="P52" s="45"/>
      <c r="V52" s="61"/>
      <c r="W52" s="61"/>
      <c r="X52" s="61"/>
      <c r="Y52" s="61"/>
      <c r="Z52" s="61"/>
      <c r="AA52" s="61"/>
      <c r="AB52" s="61"/>
    </row>
    <row r="55" spans="3:30" x14ac:dyDescent="0.25">
      <c r="C55" s="14" t="s">
        <v>57</v>
      </c>
    </row>
    <row r="57" spans="3:30" x14ac:dyDescent="0.25"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</row>
  </sheetData>
  <sheetProtection formatCells="0" formatColumns="0" formatRows="0" insertHyperlinks="0" sort="0" autoFilter="0"/>
  <protectedRanges>
    <protectedRange sqref="L17:Z17 Q16:Z16 L16:N16" name="Диапазон7"/>
    <protectedRange sqref="D6:AC7" name="Диапазон1"/>
    <protectedRange sqref="D10:AC12" name="Диапазон2"/>
    <protectedRange sqref="A36 A18:C35 E18:E35" name="Диапазон3"/>
    <protectedRange sqref="P18:Z35" name="Диапазон4"/>
    <protectedRange sqref="C46 F46 L46 L51 C51 F51" name="Диапазон5"/>
    <protectedRange sqref="D39:AC42" name="Диапазон6"/>
    <protectedRange sqref="V1" name="Диапазон8_1"/>
    <protectedRange sqref="C39:C42" name="Диапазон6_1"/>
    <protectedRange sqref="L18:O35" name="Диапазон4_1"/>
    <protectedRange sqref="D18:D35" name="Диапазон3_2"/>
    <protectedRange sqref="G18:I35" name="Диапазон3_4"/>
    <protectedRange sqref="F18:F35" name="Диапазон3_3_1"/>
  </protectedRanges>
  <mergeCells count="42">
    <mergeCell ref="C57:AD57"/>
    <mergeCell ref="L15:P15"/>
    <mergeCell ref="AD14:AD16"/>
    <mergeCell ref="A14:A16"/>
    <mergeCell ref="C4:AC4"/>
    <mergeCell ref="C36:M3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51:AB51"/>
    <mergeCell ref="V52:AB52"/>
    <mergeCell ref="L46:N46"/>
    <mergeCell ref="L47:N47"/>
    <mergeCell ref="F46:J46"/>
    <mergeCell ref="F47:J47"/>
    <mergeCell ref="V46:AB46"/>
    <mergeCell ref="V47:AB47"/>
    <mergeCell ref="B14:B16"/>
    <mergeCell ref="F14:I14"/>
    <mergeCell ref="I15:I16"/>
    <mergeCell ref="L51:N51"/>
    <mergeCell ref="L52:N52"/>
    <mergeCell ref="F51:J51"/>
    <mergeCell ref="F52:J52"/>
    <mergeCell ref="J14:J16"/>
    <mergeCell ref="F15:F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34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2021-10-18T09:34:27Z</cp:lastPrinted>
  <dcterms:created xsi:type="dcterms:W3CDTF">1996-10-08T23:32:33Z</dcterms:created>
  <dcterms:modified xsi:type="dcterms:W3CDTF">2022-09-28T09:23:44Z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